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22" l="1"/>
  <c r="F22"/>
  <c r="P22"/>
  <c r="D22"/>
  <c r="E22"/>
  <c r="N22"/>
  <c r="O27"/>
  <c r="F27"/>
  <c r="P27"/>
  <c r="D27"/>
  <c r="N27"/>
  <c r="E27"/>
  <c r="O32"/>
  <c r="F32"/>
  <c r="P32"/>
  <c r="D32"/>
  <c r="E32"/>
  <c r="N32"/>
  <c r="R37"/>
  <c r="N37"/>
  <c r="E37"/>
  <c r="O37"/>
  <c r="F37"/>
  <c r="P37"/>
  <c r="D37"/>
  <c r="O17"/>
  <c r="F17"/>
  <c r="P17"/>
  <c r="D17"/>
  <c r="E17"/>
  <c r="N17"/>
  <c r="G39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Q39"/>
  <c r="R39" l="1"/>
  <c r="P12"/>
  <c r="R12"/>
  <c r="N12"/>
  <c r="E12"/>
  <c r="E39" s="1"/>
  <c r="H12"/>
  <c r="D12"/>
  <c r="D39" s="1"/>
  <c r="O12"/>
  <c r="F12"/>
  <c r="F39" s="1"/>
  <c r="O39"/>
  <c r="P39"/>
  <c r="N39"/>
  <c r="H37"/>
  <c r="I36" s="1"/>
  <c r="S36" s="1"/>
  <c r="H17"/>
  <c r="I16" s="1"/>
  <c r="S1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<sst xmlns="http://schemas.openxmlformats.org/spreadsheetml/2006/main" count="116" uniqueCount="74">
  <si>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</si>
  <si>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</si>
  <si>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</si>
  <si>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Lokomotiva Česká Třebová</t>
  </si>
  <si>
    <t>Datum:  </t>
  </si>
  <si>
    <t>23.3.2024</t>
  </si>
  <si>
    <t>Domácí</t>
  </si>
  <si>
    <t xml:space="preserve">Loko Č. Třebová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</si>
  <si>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</si>
  <si>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</si>
  <si>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</si>
  <si>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</si>
  <si>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</si>
  <si>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</si>
  <si>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</si>
  <si>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</si>
  <si>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</si>
  <si>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</si>
  <si>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</si>
  <si>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</si>
  <si>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</si>
  <si>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Kmoníček</t>
  </si>
  <si>
    <t>Nitka</t>
  </si>
  <si>
    <t>Jiří</t>
  </si>
  <si>
    <t>Karol</t>
  </si>
  <si>
    <t>Kuttler</t>
  </si>
  <si>
    <t>Jan</t>
  </si>
  <si>
    <t>Petr</t>
  </si>
  <si>
    <t>Sokol</t>
  </si>
  <si>
    <t>Zaškolný</t>
  </si>
  <si>
    <t>Jakub</t>
  </si>
  <si>
    <t>Bezdíček</t>
  </si>
  <si>
    <t>Sliwka</t>
  </si>
  <si>
    <t>Adam</t>
  </si>
  <si>
    <t>Stanislav</t>
  </si>
  <si>
    <t>Hetych ml.</t>
  </si>
  <si>
    <t>Kohutek</t>
  </si>
  <si>
    <t>Aleš</t>
  </si>
  <si>
    <t>Hýbl</t>
  </si>
  <si>
    <t>Kuzma</t>
  </si>
  <si>
    <t>Miloslav</t>
  </si>
  <si>
    <t>Jozef</t>
  </si>
  <si>
    <t>Celkový výkon družstva  </t>
  </si>
  <si>
    <t>Vedoucí družstva         Jméno:</t>
  </si>
  <si>
    <t>Jakub Sokol</t>
  </si>
  <si>
    <t>Bodový zisk</t>
  </si>
  <si>
    <t>Aleš Kohutek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</si>
  <si>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</si>
  <si>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</si>
  <si>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</si>
  <si>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</si>
  <si>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</si>
  <si>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</si>
  <si>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</si>
  <si>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</si>
  <si>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</si>
  <si>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</si>
  <si>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14:15</t>
  </si>
  <si>
    <t>Počet diváků:  </t>
  </si>
  <si>
    <t>Platnost kolaudačního protokolu:  </t>
  </si>
  <si>
    <t>18.8.2025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</si>
  <si>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</si>
  <si>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</si>
  <si>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</si>
  <si>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</si>
  <si>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</si>
  <si>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</si>
  <si>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</si>
  <si>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Péli Fridrich</t>
  </si>
  <si>
    <t>Kohutek Aleš</t>
  </si>
  <si>
    <t>Napomínání hráčů za nesportovní chování či vyloučení ze startu:</t>
  </si>
  <si>
    <t>Různé:</t>
  </si>
  <si>
    <t xml:space="preserve">Datum a podpis rozhodčího:  </t>
  </si>
  <si>
    <t>23.3.2024 Jiří Hetych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</si>
</sst>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5" workbookViewId="0">
      <selection activeCell="A75" sqref="A7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59</v>
      </c>
      <c r="F8" s="12">
        <v>0</v>
      </c>
      <c r="G8" s="13">
        <f>IF(AND(ISBLANK(D8),ISBLANK(E8)),"",D8+E8)</f>
        <v>150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45</v>
      </c>
      <c r="P8" s="12">
        <v>2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43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80</v>
      </c>
      <c r="O9" s="18">
        <v>36</v>
      </c>
      <c r="P9" s="18">
        <v>2</v>
      </c>
      <c r="Q9" s="19">
        <f>IF(AND(ISBLANK(N9),ISBLANK(O9)),"",N9+O9)</f>
        <v>116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43</v>
      </c>
      <c r="F10" s="18">
        <v>2</v>
      </c>
      <c r="G10" s="19">
        <f>IF(AND(ISBLANK(D10),ISBLANK(E10)),"",D10+E10)</f>
        <v>140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107</v>
      </c>
      <c r="O10" s="18">
        <v>36</v>
      </c>
      <c r="P10" s="18">
        <v>5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42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35</v>
      </c>
      <c r="P11" s="23">
        <v>2</v>
      </c>
      <c r="Q11" s="24">
        <f>IF(AND(ISBLANK(N11),ISBLANK(O11)),"",N11+O11)</f>
        <v>134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20501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187</v>
      </c>
      <c r="F12" s="28">
        <f>IF(ISNUMBER($G12),SUM(F8:F11),"")</f>
        <v>4</v>
      </c>
      <c r="G12" s="29">
        <f>IF(SUM($G8:$G11)+SUM($Q8:$Q11)&gt;0,SUM(G8:G11),"")</f>
        <v>565</v>
      </c>
      <c r="H12" s="27">
        <f>IF(ISNUMBER($G12),SUM(H8:H11),"")</f>
        <v>2.5</v>
      </c>
      <c r="I12" s="99"/>
      <c r="K12" s="96">
        <v>17319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152</v>
      </c>
      <c r="P12" s="28">
        <f>IF(ISNUMBER($G12),SUM(P8:P11),"")</f>
        <v>11</v>
      </c>
      <c r="Q12" s="29">
        <f>IF(SUM($G8:$G11)+SUM($Q8:$Q11)&gt;0,SUM(Q8:Q11),"")</f>
        <v>526</v>
      </c>
      <c r="R12" s="27">
        <f>IF(ISNUMBER($G12),SUM(R8:R11),"")</f>
        <v>1.5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93</v>
      </c>
      <c r="E13" s="12">
        <v>61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34</v>
      </c>
      <c r="P13" s="12">
        <v>8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36</v>
      </c>
      <c r="F14" s="18">
        <v>1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52</v>
      </c>
      <c r="P14" s="18">
        <v>0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42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102</v>
      </c>
      <c r="O15" s="18">
        <v>26</v>
      </c>
      <c r="P15" s="18">
        <v>3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47</v>
      </c>
      <c r="F16" s="23">
        <v>2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53</v>
      </c>
      <c r="P16" s="23">
        <v>4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20503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186</v>
      </c>
      <c r="F17" s="28">
        <f>IF(ISNUMBER($G17),SUM(F13:F16),"")</f>
        <v>4</v>
      </c>
      <c r="G17" s="29">
        <f>IF(SUM($G13:$G16)+SUM($Q13:$Q16)&gt;0,SUM(G13:G16),"")</f>
        <v>559</v>
      </c>
      <c r="H17" s="27">
        <f>IF(ISNUMBER($G17),SUM(H13:H16),"")</f>
        <v>2</v>
      </c>
      <c r="I17" s="99"/>
      <c r="K17" s="96">
        <v>19448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165</v>
      </c>
      <c r="P17" s="28">
        <f>IF(ISNUMBER($G17),SUM(P13:P16),"")</f>
        <v>15</v>
      </c>
      <c r="Q17" s="29">
        <f>IF(SUM($G13:$G16)+SUM($Q13:$Q16)&gt;0,SUM(Q13:Q16),"")</f>
        <v>534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101</v>
      </c>
      <c r="E18" s="12">
        <v>45</v>
      </c>
      <c r="F18" s="12">
        <v>0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95</v>
      </c>
      <c r="O18" s="12">
        <v>30</v>
      </c>
      <c r="P18" s="12">
        <v>3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45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36</v>
      </c>
      <c r="P19" s="18">
        <v>6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44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26</v>
      </c>
      <c r="L20" s="93"/>
      <c r="M20" s="16">
        <v>3</v>
      </c>
      <c r="N20" s="17">
        <v>78</v>
      </c>
      <c r="O20" s="18">
        <v>26</v>
      </c>
      <c r="P20" s="18">
        <v>4</v>
      </c>
      <c r="Q20" s="19">
        <f>IF(AND(ISBLANK(N20),ISBLANK(O20)),"",N20+O20)</f>
        <v>104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54</v>
      </c>
      <c r="F21" s="23">
        <v>0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26</v>
      </c>
      <c r="P21" s="23">
        <v>4</v>
      </c>
      <c r="Q21" s="24">
        <f>IF(AND(ISBLANK(N21),ISBLANK(O21)),"",N21+O21)</f>
        <v>120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23390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188</v>
      </c>
      <c r="F22" s="28">
        <f>IF(ISNUMBER($G22),SUM(F18:F21),"")</f>
        <v>1</v>
      </c>
      <c r="G22" s="29">
        <f>IF(SUM($G18:$G21)+SUM($Q18:$Q21)&gt;0,SUM(G18:G21),"")</f>
        <v>557</v>
      </c>
      <c r="H22" s="27">
        <f>IF(ISNUMBER($G22),SUM(H18:H21),"")</f>
        <v>4</v>
      </c>
      <c r="I22" s="99"/>
      <c r="K22" s="96">
        <v>22272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118</v>
      </c>
      <c r="P22" s="28">
        <f>IF(ISNUMBER($G22),SUM(P18:P21),"")</f>
        <v>17</v>
      </c>
      <c r="Q22" s="29">
        <f>IF(SUM($G18:$G21)+SUM($Q18:$Q21)&gt;0,SUM(Q18:Q21),"")</f>
        <v>480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97</v>
      </c>
      <c r="E23" s="12">
        <v>42</v>
      </c>
      <c r="F23" s="12">
        <v>3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88</v>
      </c>
      <c r="O23" s="12">
        <v>45</v>
      </c>
      <c r="P23" s="12">
        <v>2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42</v>
      </c>
      <c r="F24" s="18">
        <v>3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41</v>
      </c>
      <c r="P24" s="18">
        <v>2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91</v>
      </c>
      <c r="E25" s="18">
        <v>59</v>
      </c>
      <c r="F25" s="18">
        <v>1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92</v>
      </c>
      <c r="O25" s="18">
        <v>53</v>
      </c>
      <c r="P25" s="18">
        <v>0</v>
      </c>
      <c r="Q25" s="19">
        <f>IF(AND(ISBLANK(N25),ISBLANK(O25)),"",N25+O25)</f>
        <v>145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45</v>
      </c>
      <c r="F26" s="23">
        <v>4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0.5</v>
      </c>
      <c r="K26" s="94"/>
      <c r="L26" s="95"/>
      <c r="M26" s="21">
        <v>4</v>
      </c>
      <c r="N26" s="22">
        <v>98</v>
      </c>
      <c r="O26" s="23">
        <v>43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0.5</v>
      </c>
    </row>
    <row r="27" spans="1:19" ht="15.9" customHeight="1">
      <c r="A27" s="96">
        <v>25460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188</v>
      </c>
      <c r="F27" s="28">
        <f>IF(ISNUMBER($G27),SUM(F23:F26),"")</f>
        <v>11</v>
      </c>
      <c r="G27" s="29">
        <f>IF(SUM($G23:$G26)+SUM($Q23:$Q26)&gt;0,SUM(G23:G26),"")</f>
        <v>557</v>
      </c>
      <c r="H27" s="27">
        <f>IF(ISNUMBER($G27),SUM(H23:H26),"")</f>
        <v>2</v>
      </c>
      <c r="I27" s="99"/>
      <c r="K27" s="96">
        <v>23820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182</v>
      </c>
      <c r="P27" s="28">
        <f>IF(ISNUMBER($G27),SUM(P23:P26),"")</f>
        <v>4</v>
      </c>
      <c r="Q27" s="29">
        <f>IF(SUM($G23:$G26)+SUM($Q23:$Q26)&gt;0,SUM(Q23:Q26),"")</f>
        <v>557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82</v>
      </c>
      <c r="E28" s="12">
        <v>42</v>
      </c>
      <c r="F28" s="12">
        <v>1</v>
      </c>
      <c r="G28" s="13">
        <f>IF(AND(ISBLANK(D28),ISBLANK(E28)),"",D28+E28)</f>
        <v>124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80</v>
      </c>
      <c r="O28" s="12">
        <v>43</v>
      </c>
      <c r="P28" s="12">
        <v>3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109</v>
      </c>
      <c r="E29" s="18">
        <v>72</v>
      </c>
      <c r="F29" s="18">
        <v>0</v>
      </c>
      <c r="G29" s="19">
        <f>IF(AND(ISBLANK(D29),ISBLANK(E29)),"",D29+E29)</f>
        <v>181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35</v>
      </c>
      <c r="P29" s="18">
        <v>0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92</v>
      </c>
      <c r="E30" s="18">
        <v>42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92</v>
      </c>
      <c r="O30" s="18">
        <v>35</v>
      </c>
      <c r="P30" s="18">
        <v>1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52</v>
      </c>
      <c r="F31" s="23">
        <v>1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76</v>
      </c>
      <c r="O31" s="23">
        <v>42</v>
      </c>
      <c r="P31" s="23">
        <v>2</v>
      </c>
      <c r="Q31" s="24">
        <f>IF(AND(ISBLANK(N31),ISBLANK(O31)),"",N31+O31)</f>
        <v>118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10853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208</v>
      </c>
      <c r="F32" s="28">
        <f>IF(ISNUMBER($G32),SUM(F28:F31),"")</f>
        <v>3</v>
      </c>
      <c r="G32" s="29">
        <f>IF(SUM($G28:$G31)+SUM($Q28:$Q31)&gt;0,SUM(G28:G31),"")</f>
        <v>579</v>
      </c>
      <c r="H32" s="27">
        <f>IF(ISNUMBER($G32),SUM(H28:H31),"")</f>
        <v>4</v>
      </c>
      <c r="I32" s="99"/>
      <c r="K32" s="96">
        <v>17562</v>
      </c>
      <c r="L32" s="97"/>
      <c r="M32" s="26" t="s">
        <v>18</v>
      </c>
      <c r="N32" s="27">
        <f>IF(ISNUMBER($G32),SUM(N28:N31),"")</f>
        <v>335</v>
      </c>
      <c r="O32" s="28">
        <f>IF(ISNUMBER($G32),SUM(O28:O31),"")</f>
        <v>155</v>
      </c>
      <c r="P32" s="28">
        <f>IF(ISNUMBER($G32),SUM(P28:P31),"")</f>
        <v>6</v>
      </c>
      <c r="Q32" s="29">
        <f>IF(SUM($G28:$G31)+SUM($Q28:$Q31)&gt;0,SUM(Q28:Q31),"")</f>
        <v>490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95</v>
      </c>
      <c r="E33" s="12">
        <v>45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88</v>
      </c>
      <c r="O33" s="12">
        <v>42</v>
      </c>
      <c r="P33" s="12">
        <v>3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61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41</v>
      </c>
      <c r="P34" s="18">
        <v>3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95</v>
      </c>
      <c r="E35" s="18">
        <v>49</v>
      </c>
      <c r="F35" s="18">
        <v>1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86</v>
      </c>
      <c r="O35" s="18">
        <v>43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78</v>
      </c>
      <c r="E36" s="23">
        <v>36</v>
      </c>
      <c r="F36" s="23">
        <v>1</v>
      </c>
      <c r="G36" s="24">
        <f>IF(AND(ISBLANK(D36),ISBLANK(E36)),"",D36+E36)</f>
        <v>114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44</v>
      </c>
      <c r="P36" s="23">
        <v>0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25289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191</v>
      </c>
      <c r="F37" s="28">
        <f>IF(ISNUMBER($G37),SUM(F33:F36),"")</f>
        <v>3</v>
      </c>
      <c r="G37" s="29">
        <f>IF(SUM($G33:$G36)+SUM($Q33:$Q36)&gt;0,SUM(G33:G36),"")</f>
        <v>545</v>
      </c>
      <c r="H37" s="27">
        <f>IF(ISNUMBER($G37),SUM(H33:H36),"")</f>
        <v>3</v>
      </c>
      <c r="I37" s="99"/>
      <c r="K37" s="96">
        <v>17125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170</v>
      </c>
      <c r="P37" s="28">
        <f>IF(ISNUMBER($G37),SUM(P33:P36),"")</f>
        <v>7</v>
      </c>
      <c r="Q37" s="29">
        <f>IF(SUM($G33:$G36)+SUM($Q33:$Q36)&gt;0,SUM(Q33:Q36),"")</f>
        <v>533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2214</v>
      </c>
      <c r="E39" s="34">
        <f>IF(ISNUMBER($G39),SUM(E12,E17,E22,E27,E32,E37),"")</f>
        <v>1148</v>
      </c>
      <c r="F39" s="34">
        <f>IF(ISNUMBER($G39),SUM(F12,F17,F22,F27,F32,F37),"")</f>
        <v>26</v>
      </c>
      <c r="G39" s="35">
        <f>IF(SUM($G$8:$G$37)+SUM($Q$8:$Q$37)&gt;0,SUM(G12,G17,G22,G27,G32,G37),"")</f>
        <v>3362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2178</v>
      </c>
      <c r="O39" s="34">
        <f>IF(ISNUMBER($G39),SUM(O12,O17,O22,O27,O32,O37),"")</f>
        <v>942</v>
      </c>
      <c r="P39" s="34">
        <f>IF(ISNUMBER($G39),SUM(P12,P17,P22,P27,P32,P37),"")</f>
        <v>60</v>
      </c>
      <c r="Q39" s="35">
        <f>IF(SUM($G$8:$G$37)+SUM($Q$8:$Q$37)&gt;0,SUM(Q12,Q17,Q22,Q27,Q32,Q37),"")</f>
        <v>3120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7.5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0.5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Loko Č. Třebová  – TJ Sokol Bohumín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21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1</v>
      </c>
      <c r="L57" s="72" t="s">
        <v>68</v>
      </c>
      <c r="M57" s="73"/>
      <c r="N57" s="63">
        <v>20211</v>
      </c>
      <c r="O57" s="72" t="s">
        <v>69</v>
      </c>
      <c r="P57" s="75"/>
      <c r="Q57" s="75"/>
      <c r="R57" s="73"/>
      <c r="S57" s="65">
        <v>17562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2024-03-23T18:43:09Z</dcterms:modified>
</cp:coreProperties>
</file>